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432"/>
  </bookViews>
  <sheets>
    <sheet name="показатели" sheetId="1" r:id="rId1"/>
    <sheet name="ресурсное обеспечение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H6" i="2" s="1"/>
  <c r="E8" i="2"/>
  <c r="F8" i="2"/>
  <c r="G8" i="2"/>
  <c r="H8" i="2"/>
  <c r="F9" i="2"/>
  <c r="F7" i="2" s="1"/>
  <c r="F6" i="2" s="1"/>
  <c r="G9" i="2"/>
  <c r="G7" i="2" s="1"/>
  <c r="G6" i="2" s="1"/>
  <c r="H9" i="2"/>
  <c r="E9" i="2"/>
  <c r="E7" i="2" s="1"/>
  <c r="E6" i="2" s="1"/>
  <c r="D10" i="2"/>
  <c r="D22" i="2"/>
  <c r="D19" i="2"/>
  <c r="D20" i="2"/>
  <c r="D21" i="2"/>
  <c r="D16" i="2"/>
  <c r="D17" i="2"/>
  <c r="D18" i="2"/>
  <c r="D15" i="2"/>
  <c r="D13" i="2"/>
  <c r="D14" i="2"/>
  <c r="D12" i="2"/>
  <c r="D28" i="2"/>
  <c r="I26" i="2"/>
  <c r="I25" i="2" s="1"/>
  <c r="J26" i="2"/>
  <c r="J25" i="2" s="1"/>
  <c r="K26" i="2"/>
  <c r="K25" i="2" s="1"/>
  <c r="J27" i="2"/>
  <c r="K27" i="2"/>
  <c r="I27" i="2"/>
  <c r="K7" i="2" l="1"/>
  <c r="K6" i="2" s="1"/>
  <c r="I7" i="2"/>
  <c r="I6" i="2" s="1"/>
  <c r="D6" i="2" s="1"/>
  <c r="D27" i="2"/>
  <c r="D9" i="2"/>
  <c r="D8" i="2"/>
  <c r="J7" i="2"/>
  <c r="J6" i="2" s="1"/>
  <c r="D7" i="2"/>
  <c r="D25" i="2"/>
  <c r="D26" i="2"/>
</calcChain>
</file>

<file path=xl/sharedStrings.xml><?xml version="1.0" encoding="utf-8"?>
<sst xmlns="http://schemas.openxmlformats.org/spreadsheetml/2006/main" count="102" uniqueCount="73">
  <si>
    <t>Значения показателей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</si>
  <si>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</si>
  <si>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</si>
  <si>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</si>
  <si>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</si>
  <si>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</si>
  <si>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</si>
  <si>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</si>
  <si>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МП «Профилактика правонарушений в Ленском районе»</t>
  </si>
  <si>
    <t>Подпрограмма 1 «Повышение эффективности работы в сфере профилактики правонарушений»</t>
  </si>
  <si>
    <t>Основное мероприятие «Повышение эффективности работы в сфере профилактики правонарушений»</t>
  </si>
  <si>
    <t>Мероприятие 1.1.1 «Организация и проведение профилактических мероприятий»</t>
  </si>
  <si>
    <t>1.1.</t>
  </si>
  <si>
    <t>Количество преступлений совершенных н/л</t>
  </si>
  <si>
    <t>шт.</t>
  </si>
  <si>
    <t>Р(М)КДН и ЗП МО «Ленский район»</t>
  </si>
  <si>
    <t>1.2.</t>
  </si>
  <si>
    <t>Количество семей, находящихся в социально  опасном положении</t>
  </si>
  <si>
    <t>чел.</t>
  </si>
  <si>
    <t>1.3.</t>
  </si>
  <si>
    <t>1.4.</t>
  </si>
  <si>
    <t>Количество оздоровленных детей из семей, состоящих на учете комиссии</t>
  </si>
  <si>
    <t>1.5.</t>
  </si>
  <si>
    <t>Количество законных представителей прошедших мероприятия первичной и вторичной профилактики употребления алкогольной продукции</t>
  </si>
  <si>
    <t>N п/п</t>
  </si>
  <si>
    <t xml:space="preserve">Наименование   показателя (индикатора)  </t>
  </si>
  <si>
    <t>Единица измерения</t>
  </si>
  <si>
    <t xml:space="preserve">Ответственный исполнитель </t>
  </si>
  <si>
    <t>Ведомственный проект</t>
  </si>
  <si>
    <r>
      <t xml:space="preserve">Количество выпускников </t>
    </r>
    <r>
      <rPr>
        <sz val="12"/>
        <color rgb="FF000000"/>
        <rFont val="Times New Roman"/>
        <family val="1"/>
        <charset val="204"/>
      </rPr>
      <t>9-х классов коррекционной школы, коррекционных классов общеобразовательных школ, 9-11-х классов общеобразовательных школ из малообеспеченных семей,</t>
    </r>
    <r>
      <rPr>
        <sz val="12"/>
        <color theme="1"/>
        <rFont val="Times New Roman"/>
        <family val="1"/>
        <charset val="204"/>
      </rPr>
      <t xml:space="preserve"> находящихся в трудной жизненной ситуации,</t>
    </r>
    <r>
      <rPr>
        <sz val="12"/>
        <color rgb="FF000000"/>
        <rFont val="Times New Roman"/>
        <family val="1"/>
        <charset val="204"/>
      </rPr>
      <t xml:space="preserve"> а также освободившихся из мест лишения свободы и СУВЗТ, не имеющих специальности.</t>
    </r>
  </si>
  <si>
    <t>Статус структурного элемента</t>
  </si>
  <si>
    <t>Наименование муниципальной программы, подпрограммы муниципальной программы</t>
  </si>
  <si>
    <t>Источник финансирования</t>
  </si>
  <si>
    <t>Муниципальная программа</t>
  </si>
  <si>
    <t>всего:</t>
  </si>
  <si>
    <t>Бюджет МО "Ленский район" (далее МБ)</t>
  </si>
  <si>
    <t>Подпрограмма 1</t>
  </si>
  <si>
    <t>Повышение эффективности работы в сфере профилактики правонарушений</t>
  </si>
  <si>
    <t>Основное мероприятие 1.1.</t>
  </si>
  <si>
    <t>Организация и проведение профилактических мероприятий</t>
  </si>
  <si>
    <t>Мероприятие 1.1.1.</t>
  </si>
  <si>
    <t>Информационное обеспечение профилактических мероприятий</t>
  </si>
  <si>
    <t>МБ</t>
  </si>
  <si>
    <t>Мероприятие 1.1.2.</t>
  </si>
  <si>
    <t>Участие в региональных, всероссийских семинарах и курсах повышения квалификации членов КДН и ЗП</t>
  </si>
  <si>
    <t>Мероприятие 1.1.3.</t>
  </si>
  <si>
    <t>Содействие в проведении диагностики несовершеннолетних в случаях отклоняющего поведения (аутоагрессия, употребление ПАВ). Оказания вторичной ПМПП детям из семей СОП, "группы риска" на базе республиканских учреждений</t>
  </si>
  <si>
    <t>100 000,00</t>
  </si>
  <si>
    <t xml:space="preserve">Мероприятие 1.1.4. </t>
  </si>
  <si>
    <r>
      <t>Обучение выпускников9-х классов коррекционной школы, коррекционных классов общеобразовательных школ, 9-11-х классов общеобразовательных школ из малообеспеченных семей,</t>
    </r>
    <r>
      <rPr>
        <sz val="10"/>
        <color theme="1"/>
        <rFont val="Times New Roman"/>
        <family val="1"/>
        <charset val="204"/>
      </rPr>
      <t xml:space="preserve"> находящихся в трудной жизненной ситуации,</t>
    </r>
    <r>
      <rPr>
        <sz val="10"/>
        <color rgb="FF000000"/>
        <rFont val="Times New Roman"/>
        <family val="1"/>
        <charset val="204"/>
      </rPr>
      <t xml:space="preserve"> а также освободившихся из мест лишения свободы и СУВЗТ, не имеющих специальности.</t>
    </r>
  </si>
  <si>
    <t>Мероприятие 1.1.5.</t>
  </si>
  <si>
    <t>Профилактика детского дорожно-транспортного травматизма (участие в республиканском профильном сборе юных инспекторов движения «Малая академия дорожных наук»)</t>
  </si>
  <si>
    <t>Мероприятие 1.1.6.</t>
  </si>
  <si>
    <t>Содействие (проезд, проживание) в реабилитации  и восстановлении социального статуса  несовершеннолетних из семей СОП, "группы риска"  в условиях ГКУ РС (Я) ЛСРЦН из отдаленных поселков</t>
  </si>
  <si>
    <t>Мероприятие 1.1.7.</t>
  </si>
  <si>
    <t>Организация и проведение выездных заседаний районной комиссии по делам несовершеннолетних и защите их прав</t>
  </si>
  <si>
    <t>Мероприятие 1.1.8.</t>
  </si>
  <si>
    <t>Проведение мероприятий первичной и вторичной профилактики употребления алкогольной продукции, ПАВ ( законные представители и несовершеннолетние)</t>
  </si>
  <si>
    <t>Мероприятие 1.1.9.</t>
  </si>
  <si>
    <t>Организация и проведение летнего  отдыха и оздоровления детей состоящих на различных видах учета служб системы профилактики</t>
  </si>
  <si>
    <t>Мероприятие 1.1.10.</t>
  </si>
  <si>
    <t>Мероприятие 1.1.11</t>
  </si>
  <si>
    <t>2 995 900,00</t>
  </si>
  <si>
    <t>Организация и проведение профилактических мероприятий/Повышение эффективности в сфере профилактики правонарушений</t>
  </si>
  <si>
    <t>"Профилактика правонарушений в Ленском районе"</t>
  </si>
  <si>
    <t>Ресурсное обеспечение реализации муниципальной программы  «Профилактика правонарушений в Ленском районе».</t>
  </si>
  <si>
    <t>Приложение № 2 к муниципальной программе</t>
  </si>
  <si>
    <t xml:space="preserve">ВСЕГО </t>
  </si>
  <si>
    <t>Наименование структурных элементов  муниципальной программы с 2023 г</t>
  </si>
  <si>
    <t xml:space="preserve"> Поощрение членов КДН и ЗП по итогам работы за год, (премирование членов комиссии)</t>
  </si>
  <si>
    <t>Объемы бюджетных ассигнований (руб.)</t>
  </si>
  <si>
    <t>Объем бюджетных ассигнований  (руб)</t>
  </si>
  <si>
    <t>Приложение №1 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</si>
</sst>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/>
    <xf numFmtId="0" fontId="6" fillId="0" borderId="0" xfId="0" applyFont="1" applyBorder="1" applyAlignment="1">
      <alignment vertical="center" wrapText="1"/>
    </xf>
    <xf numFmtId="0" fontId="0" fillId="0" borderId="0" xfId="0" applyBorder="1"/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1" xfId="0" applyBorder="1"/>
    <xf numFmtId="2" fontId="6" fillId="0" borderId="1" xfId="0" applyNumberFormat="1" applyFont="1" applyBorder="1" applyAlignment="1">
      <alignment vertical="center" wrapText="1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top" wrapText="1"/>
    </xf>
    <xf numFmtId="43" fontId="6" fillId="0" borderId="1" xfId="1" applyFont="1" applyBorder="1" applyAlignment="1">
      <alignment vertical="center" wrapText="1"/>
    </xf>
    <xf numFmtId="43" fontId="6" fillId="0" borderId="1" xfId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3" fontId="4" fillId="0" borderId="1" xfId="1" applyFont="1" applyBorder="1"/>
    <xf numFmtId="43" fontId="6" fillId="0" borderId="1" xfId="0" applyNumberFormat="1" applyFont="1" applyBorder="1" applyAlignment="1">
      <alignment vertical="center" wrapText="1"/>
    </xf>
    <xf numFmtId="43" fontId="6" fillId="0" borderId="1" xfId="1" applyFont="1" applyBorder="1" applyAlignment="1">
      <alignment horizontal="justify" vertical="center" wrapText="1"/>
    </xf>
    <xf numFmtId="0" fontId="7" fillId="0" borderId="5" xfId="0" applyFont="1" applyBorder="1" applyAlignment="1">
      <alignment vertical="center" wrapText="1"/>
    </xf>
    <xf numFmtId="4" fontId="6" fillId="0" borderId="5" xfId="0" applyNumberFormat="1" applyFont="1" applyBorder="1" applyAlignment="1">
      <alignment vertical="center" wrapText="1"/>
    </xf>
    <xf numFmtId="2" fontId="6" fillId="0" borderId="5" xfId="0" applyNumberFormat="1" applyFont="1" applyBorder="1" applyAlignment="1">
      <alignment vertical="center" wrapText="1"/>
    </xf>
    <xf numFmtId="2" fontId="4" fillId="0" borderId="5" xfId="0" applyNumberFormat="1" applyFont="1" applyBorder="1" applyAlignment="1">
      <alignment horizontal="center" vertical="center"/>
    </xf>
    <xf numFmtId="0" fontId="0" fillId="0" borderId="6" xfId="0" applyBorder="1"/>
    <xf numFmtId="0" fontId="6" fillId="0" borderId="6" xfId="0" applyFont="1" applyBorder="1" applyAlignment="1">
      <alignment vertical="center" wrapText="1"/>
    </xf>
    <xf numFmtId="43" fontId="4" fillId="0" borderId="6" xfId="1" applyFont="1" applyBorder="1"/>
    <xf numFmtId="2" fontId="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13" xfId="0" applyBorder="1"/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6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14" xfId="0" applyBorder="1" applyAlignment="1"/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activeCell="M4" sqref="M4"/>
    </sheetView>
  </sheetViews>
  <sheetFormatPr defaultRowHeight="14.4" x14ac:dyDescent="0.3"/>
  <cols>
    <col min="1" max="1" width="6.33203125" customWidth="1"/>
    <col min="2" max="2" width="37.88671875" customWidth="1"/>
    <col min="3" max="3" width="10.33203125" customWidth="1"/>
    <col min="4" max="4" width="19.6640625" customWidth="1"/>
  </cols>
  <sheetData>
    <row r="1" spans="1:12" x14ac:dyDescent="0.3">
      <c r="G1" t="s">
        <v>72</v>
      </c>
      <c r="I1" s="48"/>
      <c r="J1" s="48"/>
    </row>
    <row r="2" spans="1:12" x14ac:dyDescent="0.3">
      <c r="I2" s="48"/>
      <c r="J2" s="48"/>
    </row>
    <row r="3" spans="1:12" x14ac:dyDescent="0.3">
      <c r="A3" s="50" t="s">
        <v>24</v>
      </c>
      <c r="B3" s="50" t="s">
        <v>25</v>
      </c>
      <c r="C3" s="56" t="s">
        <v>26</v>
      </c>
      <c r="D3" s="50" t="s">
        <v>27</v>
      </c>
      <c r="E3" s="50" t="s">
        <v>0</v>
      </c>
      <c r="F3" s="51"/>
      <c r="G3" s="51"/>
      <c r="H3" s="51"/>
      <c r="I3" s="51"/>
      <c r="J3" s="51"/>
      <c r="K3" s="51"/>
      <c r="L3" s="49"/>
    </row>
    <row r="4" spans="1:12" ht="31.2" x14ac:dyDescent="0.3">
      <c r="A4" s="51"/>
      <c r="B4" s="51"/>
      <c r="C4" s="56"/>
      <c r="D4" s="52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3" t="s">
        <v>6</v>
      </c>
      <c r="K4" s="3" t="s">
        <v>7</v>
      </c>
      <c r="L4" s="49"/>
    </row>
    <row r="5" spans="1:12" ht="15.6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1"/>
    </row>
    <row r="6" spans="1:12" ht="15.6" x14ac:dyDescent="0.3">
      <c r="A6" s="5"/>
      <c r="B6" s="53" t="s">
        <v>8</v>
      </c>
      <c r="C6" s="54"/>
      <c r="D6" s="54"/>
      <c r="E6" s="54"/>
      <c r="F6" s="54"/>
      <c r="G6" s="54"/>
      <c r="H6" s="54"/>
      <c r="I6" s="54"/>
      <c r="J6" s="54"/>
      <c r="K6" s="55"/>
      <c r="L6" s="1"/>
    </row>
    <row r="7" spans="1:12" ht="15.6" x14ac:dyDescent="0.3">
      <c r="A7" s="5"/>
      <c r="B7" s="53" t="s">
        <v>9</v>
      </c>
      <c r="C7" s="54"/>
      <c r="D7" s="54"/>
      <c r="E7" s="54"/>
      <c r="F7" s="54"/>
      <c r="G7" s="54"/>
      <c r="H7" s="55"/>
      <c r="I7" s="53" t="s">
        <v>28</v>
      </c>
      <c r="J7" s="54"/>
      <c r="K7" s="55"/>
      <c r="L7" s="1"/>
    </row>
    <row r="8" spans="1:12" ht="15.6" x14ac:dyDescent="0.3">
      <c r="A8" s="5"/>
      <c r="B8" s="53" t="s">
        <v>10</v>
      </c>
      <c r="C8" s="54"/>
      <c r="D8" s="54"/>
      <c r="E8" s="54"/>
      <c r="F8" s="54"/>
      <c r="G8" s="54"/>
      <c r="H8" s="55"/>
      <c r="I8" s="2"/>
      <c r="J8" s="2"/>
      <c r="K8" s="2"/>
      <c r="L8" s="1"/>
    </row>
    <row r="9" spans="1:12" ht="15.6" x14ac:dyDescent="0.3">
      <c r="A9" s="5"/>
      <c r="B9" s="53" t="s">
        <v>11</v>
      </c>
      <c r="C9" s="54"/>
      <c r="D9" s="54"/>
      <c r="E9" s="54"/>
      <c r="F9" s="54"/>
      <c r="G9" s="54"/>
      <c r="H9" s="55"/>
      <c r="I9" s="2"/>
      <c r="J9" s="2"/>
      <c r="K9" s="2"/>
      <c r="L9" s="1"/>
    </row>
    <row r="10" spans="1:12" ht="36.6" customHeight="1" x14ac:dyDescent="0.3">
      <c r="A10" s="2" t="s">
        <v>12</v>
      </c>
      <c r="B10" s="3" t="s">
        <v>13</v>
      </c>
      <c r="C10" s="2" t="s">
        <v>14</v>
      </c>
      <c r="D10" s="2" t="s">
        <v>15</v>
      </c>
      <c r="E10" s="2">
        <v>34</v>
      </c>
      <c r="F10" s="2">
        <v>33</v>
      </c>
      <c r="G10" s="2">
        <v>32</v>
      </c>
      <c r="H10" s="2">
        <v>31</v>
      </c>
      <c r="I10" s="2">
        <v>30</v>
      </c>
      <c r="J10" s="2">
        <v>29</v>
      </c>
      <c r="K10" s="2">
        <v>28</v>
      </c>
      <c r="L10" s="1"/>
    </row>
    <row r="11" spans="1:12" ht="31.2" x14ac:dyDescent="0.3">
      <c r="A11" s="2" t="s">
        <v>16</v>
      </c>
      <c r="B11" s="3" t="s">
        <v>17</v>
      </c>
      <c r="C11" s="2" t="s">
        <v>18</v>
      </c>
      <c r="D11" s="2" t="s">
        <v>15</v>
      </c>
      <c r="E11" s="2">
        <v>75</v>
      </c>
      <c r="F11" s="2">
        <v>74</v>
      </c>
      <c r="G11" s="2">
        <v>73</v>
      </c>
      <c r="H11" s="2">
        <v>72</v>
      </c>
      <c r="I11" s="2">
        <v>71</v>
      </c>
      <c r="J11" s="2">
        <v>70</v>
      </c>
      <c r="K11" s="2">
        <v>69</v>
      </c>
      <c r="L11" s="1"/>
    </row>
    <row r="12" spans="1:12" ht="157.94999999999999" customHeight="1" x14ac:dyDescent="0.3">
      <c r="A12" s="2" t="s">
        <v>19</v>
      </c>
      <c r="B12" s="4" t="s">
        <v>29</v>
      </c>
      <c r="C12" s="2" t="s">
        <v>18</v>
      </c>
      <c r="D12" s="2" t="s">
        <v>15</v>
      </c>
      <c r="E12" s="2">
        <v>20</v>
      </c>
      <c r="F12" s="2">
        <v>21</v>
      </c>
      <c r="G12" s="2">
        <v>22</v>
      </c>
      <c r="H12" s="2">
        <v>23</v>
      </c>
      <c r="I12" s="2">
        <v>24</v>
      </c>
      <c r="J12" s="2">
        <v>25</v>
      </c>
      <c r="K12" s="2">
        <v>26</v>
      </c>
      <c r="L12" s="1"/>
    </row>
    <row r="13" spans="1:12" ht="36" customHeight="1" x14ac:dyDescent="0.3">
      <c r="A13" s="2" t="s">
        <v>20</v>
      </c>
      <c r="B13" s="3" t="s">
        <v>21</v>
      </c>
      <c r="C13" s="2" t="s">
        <v>18</v>
      </c>
      <c r="D13" s="2" t="s">
        <v>15</v>
      </c>
      <c r="E13" s="2">
        <v>24</v>
      </c>
      <c r="F13" s="2">
        <v>24</v>
      </c>
      <c r="G13" s="2">
        <v>24</v>
      </c>
      <c r="H13" s="2">
        <v>24</v>
      </c>
      <c r="I13" s="2">
        <v>24</v>
      </c>
      <c r="J13" s="2">
        <v>24</v>
      </c>
      <c r="K13" s="2">
        <v>24</v>
      </c>
      <c r="L13" s="1"/>
    </row>
    <row r="14" spans="1:12" ht="75" customHeight="1" x14ac:dyDescent="0.3">
      <c r="A14" s="2" t="s">
        <v>22</v>
      </c>
      <c r="B14" s="3" t="s">
        <v>23</v>
      </c>
      <c r="C14" s="2" t="s">
        <v>18</v>
      </c>
      <c r="D14" s="2" t="s">
        <v>15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9</v>
      </c>
      <c r="K14" s="2">
        <v>9</v>
      </c>
      <c r="L14" s="1"/>
    </row>
  </sheetData>
  <mergeCells count="11">
    <mergeCell ref="A3:A4"/>
    <mergeCell ref="B7:H7"/>
    <mergeCell ref="B6:K6"/>
    <mergeCell ref="I7:K7"/>
    <mergeCell ref="L3:L4"/>
    <mergeCell ref="E3:K3"/>
    <mergeCell ref="D3:D4"/>
    <mergeCell ref="B8:H8"/>
    <mergeCell ref="B9:H9"/>
    <mergeCell ref="C3:C4"/>
    <mergeCell ref="B3:B4"/>
  </mergeCells>
  <pageMargins left="0.7" right="0.7" top="0.75" bottom="0.75" header="0.3" footer="0.3"/>
  <pageSetup paperSize="9" scale="5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opLeftCell="A4" zoomScaleNormal="100" workbookViewId="0">
      <selection activeCell="P9" sqref="P9"/>
    </sheetView>
  </sheetViews>
  <sheetFormatPr defaultRowHeight="14.4" x14ac:dyDescent="0.3"/>
  <cols>
    <col min="1" max="1" width="21.33203125" customWidth="1"/>
    <col min="2" max="2" width="34.109375" customWidth="1"/>
    <col min="3" max="3" width="17.88671875" customWidth="1"/>
    <col min="4" max="4" width="15.33203125" customWidth="1"/>
    <col min="5" max="5" width="13.88671875" customWidth="1"/>
    <col min="6" max="6" width="13.44140625" customWidth="1"/>
    <col min="7" max="7" width="14.6640625" customWidth="1"/>
    <col min="8" max="8" width="13.44140625" customWidth="1"/>
    <col min="9" max="9" width="13.5546875" customWidth="1"/>
    <col min="10" max="10" width="15.33203125" customWidth="1"/>
    <col min="11" max="11" width="14.33203125" customWidth="1"/>
  </cols>
  <sheetData>
    <row r="1" spans="1:12" x14ac:dyDescent="0.3">
      <c r="E1" s="7"/>
      <c r="F1" s="7"/>
      <c r="G1" s="7"/>
      <c r="H1" s="7"/>
      <c r="I1" s="25" t="s">
        <v>66</v>
      </c>
      <c r="J1" s="7"/>
      <c r="K1" s="7"/>
      <c r="L1" s="7"/>
    </row>
    <row r="2" spans="1:12" ht="30.6" customHeight="1" x14ac:dyDescent="0.3">
      <c r="A2" s="6"/>
      <c r="B2" s="20" t="s">
        <v>65</v>
      </c>
      <c r="C2" s="6"/>
      <c r="D2" s="10"/>
      <c r="E2" s="10"/>
      <c r="F2" s="10"/>
      <c r="G2" s="10"/>
      <c r="H2" s="10"/>
      <c r="I2" s="10"/>
      <c r="J2" s="10"/>
      <c r="K2" s="10"/>
    </row>
    <row r="3" spans="1:12" ht="24.6" customHeight="1" x14ac:dyDescent="0.3">
      <c r="A3" s="68" t="s">
        <v>30</v>
      </c>
      <c r="B3" s="73" t="s">
        <v>31</v>
      </c>
      <c r="C3" s="73" t="s">
        <v>32</v>
      </c>
      <c r="D3" s="75" t="s">
        <v>70</v>
      </c>
      <c r="E3" s="76"/>
      <c r="F3" s="76"/>
      <c r="G3" s="76"/>
      <c r="H3" s="76"/>
      <c r="I3" s="71"/>
      <c r="J3" s="71"/>
      <c r="K3" s="72"/>
    </row>
    <row r="4" spans="1:12" ht="43.95" customHeight="1" x14ac:dyDescent="0.3">
      <c r="A4" s="69"/>
      <c r="B4" s="74"/>
      <c r="C4" s="74"/>
      <c r="D4" s="32" t="s">
        <v>67</v>
      </c>
      <c r="E4" s="32">
        <v>2019</v>
      </c>
      <c r="F4" s="32">
        <v>2020</v>
      </c>
      <c r="G4" s="32">
        <v>2021</v>
      </c>
      <c r="H4" s="32">
        <v>2022</v>
      </c>
      <c r="I4" s="32">
        <v>2023</v>
      </c>
      <c r="J4" s="32">
        <v>2024</v>
      </c>
      <c r="K4" s="32">
        <v>2025</v>
      </c>
    </row>
    <row r="5" spans="1:12" ht="12.6" customHeight="1" x14ac:dyDescent="0.3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</row>
    <row r="6" spans="1:12" ht="24.6" customHeight="1" x14ac:dyDescent="0.3">
      <c r="A6" s="66" t="s">
        <v>33</v>
      </c>
      <c r="B6" s="67" t="s">
        <v>64</v>
      </c>
      <c r="C6" s="9" t="s">
        <v>34</v>
      </c>
      <c r="D6" s="29">
        <f t="shared" ref="D6:D9" si="0">SUM(E6:K6)</f>
        <v>19113077.039999999</v>
      </c>
      <c r="E6" s="34">
        <f t="shared" ref="E6:G6" si="1">E7</f>
        <v>2960900</v>
      </c>
      <c r="F6" s="34">
        <f t="shared" si="1"/>
        <v>2960900</v>
      </c>
      <c r="G6" s="34">
        <f t="shared" si="1"/>
        <v>1207677.04</v>
      </c>
      <c r="H6" s="34">
        <f>H7</f>
        <v>2995900</v>
      </c>
      <c r="I6" s="34">
        <f t="shared" ref="I6:K6" si="2">I7</f>
        <v>2995900</v>
      </c>
      <c r="J6" s="34">
        <f t="shared" si="2"/>
        <v>2995900</v>
      </c>
      <c r="K6" s="34">
        <f t="shared" si="2"/>
        <v>2995900</v>
      </c>
    </row>
    <row r="7" spans="1:12" ht="39.6" x14ac:dyDescent="0.3">
      <c r="A7" s="66"/>
      <c r="B7" s="67"/>
      <c r="C7" s="9" t="s">
        <v>35</v>
      </c>
      <c r="D7" s="29">
        <f t="shared" si="0"/>
        <v>19113077.039999999</v>
      </c>
      <c r="E7" s="34">
        <f t="shared" ref="E7:G7" si="3">E9</f>
        <v>2960900</v>
      </c>
      <c r="F7" s="34">
        <f t="shared" si="3"/>
        <v>2960900</v>
      </c>
      <c r="G7" s="34">
        <f t="shared" si="3"/>
        <v>1207677.04</v>
      </c>
      <c r="H7" s="34">
        <f>H9</f>
        <v>2995900</v>
      </c>
      <c r="I7" s="35">
        <f t="shared" ref="I7:J7" si="4">I26</f>
        <v>2995900</v>
      </c>
      <c r="J7" s="35">
        <f t="shared" si="4"/>
        <v>2995900</v>
      </c>
      <c r="K7" s="35">
        <f>K26</f>
        <v>2995900</v>
      </c>
    </row>
    <row r="8" spans="1:12" ht="52.2" customHeight="1" x14ac:dyDescent="0.3">
      <c r="A8" s="66" t="s">
        <v>36</v>
      </c>
      <c r="B8" s="67" t="s">
        <v>37</v>
      </c>
      <c r="C8" s="9" t="s">
        <v>34</v>
      </c>
      <c r="D8" s="29">
        <f t="shared" si="0"/>
        <v>10125377.039999999</v>
      </c>
      <c r="E8" s="34">
        <f t="shared" ref="E8:G8" si="5">E10</f>
        <v>2960900</v>
      </c>
      <c r="F8" s="34">
        <f t="shared" si="5"/>
        <v>2960900</v>
      </c>
      <c r="G8" s="34">
        <f t="shared" si="5"/>
        <v>1207677.04</v>
      </c>
      <c r="H8" s="34">
        <f>H10</f>
        <v>2995900</v>
      </c>
      <c r="I8" s="9"/>
      <c r="J8" s="12"/>
      <c r="K8" s="12"/>
    </row>
    <row r="9" spans="1:12" ht="39.6" x14ac:dyDescent="0.3">
      <c r="A9" s="66"/>
      <c r="B9" s="67"/>
      <c r="C9" s="9" t="s">
        <v>35</v>
      </c>
      <c r="D9" s="29">
        <f t="shared" si="0"/>
        <v>10125377.039999999</v>
      </c>
      <c r="E9" s="34">
        <f>E10</f>
        <v>2960900</v>
      </c>
      <c r="F9" s="34">
        <f t="shared" ref="F9:H9" si="6">F10</f>
        <v>2960900</v>
      </c>
      <c r="G9" s="34">
        <f t="shared" si="6"/>
        <v>1207677.04</v>
      </c>
      <c r="H9" s="34">
        <f t="shared" si="6"/>
        <v>2995900</v>
      </c>
      <c r="I9" s="12"/>
      <c r="J9" s="12"/>
      <c r="K9" s="12"/>
    </row>
    <row r="10" spans="1:12" ht="73.95" customHeight="1" x14ac:dyDescent="0.3">
      <c r="A10" s="8" t="s">
        <v>38</v>
      </c>
      <c r="B10" s="9" t="s">
        <v>63</v>
      </c>
      <c r="C10" s="9" t="s">
        <v>35</v>
      </c>
      <c r="D10" s="29">
        <f>SUM(E10:K10)</f>
        <v>10125377.039999999</v>
      </c>
      <c r="E10" s="29">
        <v>2960900</v>
      </c>
      <c r="F10" s="29">
        <v>2960900</v>
      </c>
      <c r="G10" s="29">
        <v>1207677.04</v>
      </c>
      <c r="H10" s="29">
        <v>2995900</v>
      </c>
      <c r="I10" s="9"/>
      <c r="J10" s="12"/>
      <c r="K10" s="12"/>
    </row>
    <row r="11" spans="1:12" x14ac:dyDescent="0.3">
      <c r="A11" s="11"/>
      <c r="B11" s="70" t="s">
        <v>39</v>
      </c>
      <c r="C11" s="71"/>
      <c r="D11" s="71"/>
      <c r="E11" s="71"/>
      <c r="F11" s="71"/>
      <c r="G11" s="71"/>
      <c r="H11" s="72"/>
      <c r="I11" s="70"/>
      <c r="J11" s="71"/>
      <c r="K11" s="72"/>
    </row>
    <row r="12" spans="1:12" ht="47.4" customHeight="1" x14ac:dyDescent="0.3">
      <c r="A12" s="8" t="s">
        <v>40</v>
      </c>
      <c r="B12" s="9" t="s">
        <v>41</v>
      </c>
      <c r="C12" s="9" t="s">
        <v>42</v>
      </c>
      <c r="D12" s="13">
        <f>SUM(E12:K12)</f>
        <v>100000</v>
      </c>
      <c r="E12" s="13">
        <v>50000</v>
      </c>
      <c r="F12" s="13">
        <v>50000</v>
      </c>
      <c r="G12" s="14"/>
      <c r="H12" s="14"/>
      <c r="I12" s="14"/>
      <c r="J12" s="9"/>
      <c r="K12" s="9"/>
    </row>
    <row r="13" spans="1:12" ht="64.95" customHeight="1" x14ac:dyDescent="0.3">
      <c r="A13" s="8" t="s">
        <v>43</v>
      </c>
      <c r="B13" s="9" t="s">
        <v>44</v>
      </c>
      <c r="C13" s="9" t="s">
        <v>42</v>
      </c>
      <c r="D13" s="19">
        <f t="shared" ref="D13:D22" si="7">SUM(E13:K13)</f>
        <v>237660</v>
      </c>
      <c r="E13" s="13">
        <v>137660</v>
      </c>
      <c r="F13" s="13">
        <v>100000</v>
      </c>
      <c r="G13" s="14"/>
      <c r="H13" s="14"/>
      <c r="I13" s="14"/>
      <c r="J13" s="9"/>
      <c r="K13" s="9"/>
    </row>
    <row r="14" spans="1:12" ht="69.599999999999994" customHeight="1" x14ac:dyDescent="0.3">
      <c r="A14" s="8" t="s">
        <v>45</v>
      </c>
      <c r="B14" s="9" t="s">
        <v>46</v>
      </c>
      <c r="C14" s="9" t="s">
        <v>42</v>
      </c>
      <c r="D14" s="19">
        <f t="shared" si="7"/>
        <v>197278</v>
      </c>
      <c r="E14" s="13">
        <v>197278</v>
      </c>
      <c r="F14" s="11" t="s">
        <v>47</v>
      </c>
      <c r="G14" s="9"/>
      <c r="H14" s="9"/>
      <c r="I14" s="9"/>
      <c r="J14" s="9"/>
      <c r="K14" s="9"/>
    </row>
    <row r="15" spans="1:12" ht="109.2" customHeight="1" x14ac:dyDescent="0.3">
      <c r="A15" s="8" t="s">
        <v>48</v>
      </c>
      <c r="B15" s="15" t="s">
        <v>49</v>
      </c>
      <c r="C15" s="9" t="s">
        <v>42</v>
      </c>
      <c r="D15" s="19">
        <f t="shared" si="7"/>
        <v>1282440</v>
      </c>
      <c r="E15" s="13">
        <v>463240</v>
      </c>
      <c r="F15" s="26">
        <v>819200</v>
      </c>
      <c r="G15" s="14"/>
      <c r="H15" s="14"/>
      <c r="I15" s="14"/>
      <c r="J15" s="9"/>
      <c r="K15" s="9"/>
    </row>
    <row r="16" spans="1:12" ht="55.2" customHeight="1" x14ac:dyDescent="0.3">
      <c r="A16" s="8" t="s">
        <v>50</v>
      </c>
      <c r="B16" s="9" t="s">
        <v>51</v>
      </c>
      <c r="C16" s="9" t="s">
        <v>42</v>
      </c>
      <c r="D16" s="19">
        <f t="shared" si="7"/>
        <v>300710</v>
      </c>
      <c r="E16" s="13">
        <v>150710</v>
      </c>
      <c r="F16" s="13">
        <v>150000</v>
      </c>
      <c r="G16" s="14"/>
      <c r="H16" s="14"/>
      <c r="I16" s="14"/>
      <c r="J16" s="9"/>
      <c r="K16" s="9"/>
    </row>
    <row r="17" spans="1:11" ht="46.95" customHeight="1" x14ac:dyDescent="0.3">
      <c r="A17" s="8" t="s">
        <v>52</v>
      </c>
      <c r="B17" s="9" t="s">
        <v>53</v>
      </c>
      <c r="C17" s="9" t="s">
        <v>42</v>
      </c>
      <c r="D17" s="19">
        <f t="shared" si="7"/>
        <v>208400</v>
      </c>
      <c r="E17" s="13">
        <v>158400</v>
      </c>
      <c r="F17" s="26">
        <v>50000</v>
      </c>
      <c r="G17" s="14"/>
      <c r="H17" s="14"/>
      <c r="I17" s="14"/>
      <c r="J17" s="9"/>
      <c r="K17" s="9"/>
    </row>
    <row r="18" spans="1:11" ht="42" customHeight="1" x14ac:dyDescent="0.3">
      <c r="A18" s="8" t="s">
        <v>54</v>
      </c>
      <c r="B18" s="9" t="s">
        <v>55</v>
      </c>
      <c r="C18" s="9" t="s">
        <v>42</v>
      </c>
      <c r="D18" s="19">
        <f t="shared" si="7"/>
        <v>253180</v>
      </c>
      <c r="E18" s="29">
        <v>125980</v>
      </c>
      <c r="F18" s="30">
        <v>127200</v>
      </c>
      <c r="G18" s="28"/>
      <c r="H18" s="28"/>
      <c r="I18" s="28"/>
      <c r="J18" s="22"/>
      <c r="K18" s="22"/>
    </row>
    <row r="19" spans="1:11" ht="47.4" customHeight="1" x14ac:dyDescent="0.3">
      <c r="A19" s="8" t="s">
        <v>56</v>
      </c>
      <c r="B19" s="9" t="s">
        <v>57</v>
      </c>
      <c r="C19" s="9" t="s">
        <v>42</v>
      </c>
      <c r="D19" s="19">
        <f>SUM(E19:K19)</f>
        <v>210092</v>
      </c>
      <c r="E19" s="22">
        <v>110092</v>
      </c>
      <c r="F19" s="22">
        <v>100000</v>
      </c>
      <c r="G19" s="28"/>
      <c r="H19" s="28"/>
      <c r="I19" s="31"/>
      <c r="J19" s="27"/>
      <c r="K19" s="27"/>
    </row>
    <row r="20" spans="1:11" ht="53.4" customHeight="1" x14ac:dyDescent="0.3">
      <c r="A20" s="8" t="s">
        <v>58</v>
      </c>
      <c r="B20" s="9" t="s">
        <v>59</v>
      </c>
      <c r="C20" s="9" t="s">
        <v>42</v>
      </c>
      <c r="D20" s="19">
        <f t="shared" si="7"/>
        <v>2892040</v>
      </c>
      <c r="E20" s="22">
        <v>1527540</v>
      </c>
      <c r="F20" s="22">
        <v>1364500</v>
      </c>
      <c r="G20" s="28"/>
      <c r="H20" s="28"/>
      <c r="I20" s="31"/>
      <c r="J20" s="27"/>
      <c r="K20" s="27"/>
    </row>
    <row r="21" spans="1:11" ht="39.6" x14ac:dyDescent="0.3">
      <c r="A21" s="18" t="s">
        <v>60</v>
      </c>
      <c r="B21" s="9" t="s">
        <v>69</v>
      </c>
      <c r="C21" s="16" t="s">
        <v>42</v>
      </c>
      <c r="D21" s="19">
        <f t="shared" si="7"/>
        <v>140000</v>
      </c>
      <c r="E21" s="29">
        <v>40000</v>
      </c>
      <c r="F21" s="30">
        <v>100000</v>
      </c>
      <c r="G21" s="28"/>
      <c r="H21" s="28"/>
      <c r="I21" s="31"/>
      <c r="J21" s="27"/>
      <c r="K21" s="27"/>
    </row>
    <row r="22" spans="1:11" ht="33.6" customHeight="1" thickBot="1" x14ac:dyDescent="0.35">
      <c r="A22" s="36" t="s">
        <v>61</v>
      </c>
      <c r="B22" s="16" t="s">
        <v>39</v>
      </c>
      <c r="C22" s="16" t="s">
        <v>42</v>
      </c>
      <c r="D22" s="37">
        <f t="shared" si="7"/>
        <v>1207677.04</v>
      </c>
      <c r="E22" s="38">
        <v>0</v>
      </c>
      <c r="F22" s="38">
        <v>0</v>
      </c>
      <c r="G22" s="38">
        <v>1207677.04</v>
      </c>
      <c r="H22" s="38" t="s">
        <v>62</v>
      </c>
      <c r="I22" s="39">
        <v>0</v>
      </c>
      <c r="J22" s="39">
        <v>0</v>
      </c>
      <c r="K22" s="39">
        <v>0</v>
      </c>
    </row>
    <row r="23" spans="1:11" x14ac:dyDescent="0.3">
      <c r="A23" s="44"/>
      <c r="B23" s="64" t="s">
        <v>68</v>
      </c>
      <c r="C23" s="59" t="s">
        <v>32</v>
      </c>
      <c r="D23" s="61" t="s">
        <v>71</v>
      </c>
      <c r="E23" s="62"/>
      <c r="F23" s="62"/>
      <c r="G23" s="62"/>
      <c r="H23" s="62"/>
      <c r="I23" s="62"/>
      <c r="J23" s="62"/>
      <c r="K23" s="63"/>
    </row>
    <row r="24" spans="1:11" ht="42" customHeight="1" thickBot="1" x14ac:dyDescent="0.35">
      <c r="A24" s="45"/>
      <c r="B24" s="65"/>
      <c r="C24" s="60"/>
      <c r="D24" s="46" t="s">
        <v>67</v>
      </c>
      <c r="E24" s="46">
        <v>2019</v>
      </c>
      <c r="F24" s="46">
        <v>2020</v>
      </c>
      <c r="G24" s="46">
        <v>2021</v>
      </c>
      <c r="H24" s="46">
        <v>2022</v>
      </c>
      <c r="I24" s="46">
        <v>2023</v>
      </c>
      <c r="J24" s="46">
        <v>2024</v>
      </c>
      <c r="K24" s="47">
        <v>2025</v>
      </c>
    </row>
    <row r="25" spans="1:11" ht="25.95" customHeight="1" x14ac:dyDescent="0.3">
      <c r="A25" s="40"/>
      <c r="B25" s="57" t="s">
        <v>28</v>
      </c>
      <c r="C25" s="41" t="s">
        <v>34</v>
      </c>
      <c r="D25" s="42">
        <f t="shared" ref="D25:D27" si="8">SUM(E25:K25)</f>
        <v>8987700</v>
      </c>
      <c r="E25" s="43"/>
      <c r="F25" s="43"/>
      <c r="G25" s="43"/>
      <c r="H25" s="43"/>
      <c r="I25" s="43">
        <f>I26</f>
        <v>2995900</v>
      </c>
      <c r="J25" s="43">
        <f t="shared" ref="J25:K25" si="9">J26</f>
        <v>2995900</v>
      </c>
      <c r="K25" s="43">
        <f t="shared" si="9"/>
        <v>2995900</v>
      </c>
    </row>
    <row r="26" spans="1:11" ht="39.6" x14ac:dyDescent="0.3">
      <c r="A26" s="21"/>
      <c r="B26" s="58"/>
      <c r="C26" s="17" t="s">
        <v>35</v>
      </c>
      <c r="D26" s="33">
        <f t="shared" si="8"/>
        <v>8987700</v>
      </c>
      <c r="E26" s="24">
        <v>0</v>
      </c>
      <c r="F26" s="24">
        <v>0</v>
      </c>
      <c r="G26" s="24">
        <v>0</v>
      </c>
      <c r="H26" s="24">
        <v>0</v>
      </c>
      <c r="I26" s="24">
        <f t="shared" ref="I26:J26" si="10">I28</f>
        <v>2995900</v>
      </c>
      <c r="J26" s="24">
        <f t="shared" si="10"/>
        <v>2995900</v>
      </c>
      <c r="K26" s="24">
        <f>K28</f>
        <v>2995900</v>
      </c>
    </row>
    <row r="27" spans="1:11" ht="31.2" customHeight="1" x14ac:dyDescent="0.3">
      <c r="A27" s="21"/>
      <c r="B27" s="58" t="s">
        <v>39</v>
      </c>
      <c r="C27" s="17" t="s">
        <v>34</v>
      </c>
      <c r="D27" s="33">
        <f t="shared" si="8"/>
        <v>8987700</v>
      </c>
      <c r="E27" s="24"/>
      <c r="F27" s="24"/>
      <c r="G27" s="24"/>
      <c r="H27" s="24"/>
      <c r="I27" s="24">
        <f>I28</f>
        <v>2995900</v>
      </c>
      <c r="J27" s="24">
        <f t="shared" ref="J27:K27" si="11">J28</f>
        <v>2995900</v>
      </c>
      <c r="K27" s="24">
        <f t="shared" si="11"/>
        <v>2995900</v>
      </c>
    </row>
    <row r="28" spans="1:11" ht="39.6" x14ac:dyDescent="0.3">
      <c r="A28" s="21"/>
      <c r="B28" s="58"/>
      <c r="C28" s="17" t="s">
        <v>35</v>
      </c>
      <c r="D28" s="33">
        <f>SUM(E28:K28)</f>
        <v>8987700</v>
      </c>
      <c r="E28" s="23">
        <v>0</v>
      </c>
      <c r="F28" s="23">
        <v>0</v>
      </c>
      <c r="G28" s="23">
        <v>0</v>
      </c>
      <c r="H28" s="23">
        <v>0</v>
      </c>
      <c r="I28" s="22">
        <v>2995900</v>
      </c>
      <c r="J28" s="22">
        <v>2995900</v>
      </c>
      <c r="K28" s="22">
        <v>2995900</v>
      </c>
    </row>
  </sheetData>
  <mergeCells count="15">
    <mergeCell ref="A8:A9"/>
    <mergeCell ref="B8:B9"/>
    <mergeCell ref="A3:A4"/>
    <mergeCell ref="I11:K11"/>
    <mergeCell ref="B11:H11"/>
    <mergeCell ref="A6:A7"/>
    <mergeCell ref="B6:B7"/>
    <mergeCell ref="C3:C4"/>
    <mergeCell ref="B3:B4"/>
    <mergeCell ref="D3:K3"/>
    <mergeCell ref="B25:B26"/>
    <mergeCell ref="B27:B28"/>
    <mergeCell ref="C23:C24"/>
    <mergeCell ref="D23:K23"/>
    <mergeCell ref="B23:B24"/>
  </mergeCells>
  <pageMargins left="0.7" right="0.7" top="0.75" bottom="0.75" header="0.3" footer="0.3"/>
  <pageSetup paperSize="9" scale="4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показатели</vt:lpstr>
      <vt:lpstr>ресурсное обеспечение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2023-03-22T01:45:47Z</dcterms:modified>
</cp:coreProperties>
</file>